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tbcsj-my.sharepoint.com/personal/amerchar_cendoj_ramajudicial_gov_co/Documents/Productos Finales TVD y SIC/TVD ALTAS CORTES/TVD CONSEJO DE ESTADO/VERSION FINAL CENDOJ/"/>
    </mc:Choice>
  </mc:AlternateContent>
  <xr:revisionPtr revIDLastSave="43" documentId="13_ncr:1_{E55DF12B-518A-48BD-9855-8C801E35C7BD}" xr6:coauthVersionLast="41" xr6:coauthVersionMax="47" xr10:uidLastSave="{C626B11F-F404-4C3E-B7C4-36E09442DBAF}"/>
  <bookViews>
    <workbookView xWindow="-120" yWindow="-120" windowWidth="20730" windowHeight="11160" firstSheet="1" activeTab="2" xr2:uid="{F5961123-A073-4FD2-BBD6-EE7FE15B6671}"/>
  </bookViews>
  <sheets>
    <sheet name="Listado de series" sheetId="5" state="hidden" r:id="rId1"/>
    <sheet name="CCD PERIODO 3" sheetId="4" r:id="rId2"/>
    <sheet name="CONSEJO PLENO" sheetId="1" r:id="rId3"/>
    <sheet name="COMISIÓN LEGISLATIVA" sheetId="2" r:id="rId4"/>
    <sheet name="SECCIÓN CONTENCIOSO" sheetId="3" r:id="rId5"/>
  </sheets>
  <definedNames>
    <definedName name="_xlnm._FilterDatabase" localSheetId="1" hidden="1">'CCD PERIODO 3'!$A$6:$AB$13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0" i="3" l="1"/>
  <c r="C11" i="2"/>
  <c r="C10" i="2"/>
  <c r="C13" i="1"/>
  <c r="C12" i="1"/>
  <c r="C11" i="1"/>
  <c r="C10" i="1"/>
  <c r="F13" i="4"/>
  <c r="F12" i="4"/>
  <c r="F11" i="4"/>
  <c r="F10" i="4"/>
  <c r="F9" i="4"/>
  <c r="F8" i="4"/>
  <c r="F7" i="4"/>
</calcChain>
</file>

<file path=xl/sharedStrings.xml><?xml version="1.0" encoding="utf-8"?>
<sst xmlns="http://schemas.openxmlformats.org/spreadsheetml/2006/main" count="186" uniqueCount="62">
  <si>
    <t>SERIE</t>
  </si>
  <si>
    <t>AUTENTICACIONES DE FIRMAS</t>
  </si>
  <si>
    <t>COMPILACIONES NORMATIVAS</t>
  </si>
  <si>
    <t>EMPRÉSTITOS Y EXPROPIACIONES</t>
  </si>
  <si>
    <t>GACETAS JUDICIALES</t>
  </si>
  <si>
    <t>JUICIOS DE REVISIÓN SOBRE PENSIONES Y RECOMPENSAS</t>
  </si>
  <si>
    <t>LIBROS DE EXPEDIENTES</t>
  </si>
  <si>
    <t>NOTAS Y TELEGRAMAS</t>
  </si>
  <si>
    <t xml:space="preserve">TERCER PERIODO INSTITUCIONAL:  (Agosto 4 de 1886 - Abril 27 de 1905) </t>
  </si>
  <si>
    <t>CUADRO DE CLASIFICACIÓN DOCUMENTAL - TVD</t>
  </si>
  <si>
    <t xml:space="preserve">FONDO DOCUMENTAL CONSEJO DE ESTADO  </t>
  </si>
  <si>
    <t>No.</t>
  </si>
  <si>
    <t>CÓDIGO</t>
  </si>
  <si>
    <t>SECCIÓN</t>
  </si>
  <si>
    <t>SUBSECCIÓN</t>
  </si>
  <si>
    <t xml:space="preserve">SUBSERIE </t>
  </si>
  <si>
    <t>NORMA APLICABLE</t>
  </si>
  <si>
    <t>CONSEJO PLENO</t>
  </si>
  <si>
    <t xml:space="preserve">Ley 23 de 1886. Artículo 15. El Consejo de Estado como Comisión Legislativa y Codificadora, preparará proyectos de códigos y leyes que han de presentarse al Congreso, y dirigirá la compilación y publicación de las leyes. </t>
  </si>
  <si>
    <t>COMISIÓN LEGISLATIVA</t>
  </si>
  <si>
    <t>Ley 23 de 1886. Art. 11. El Consejo de Estado reúne tres caracteres, a saber:1° El de Supremo Cuerpo Consultivo del Gobierno; 2° El de Comisión Legislativa permanente.</t>
  </si>
  <si>
    <t>SECCIÓN CONTENCIOSO ADMINISTRATIVO</t>
  </si>
  <si>
    <t xml:space="preserve">Ley 23 de 1886. Art. 11. El Consejo de Estado reúne tres caracteres, a saber:3° El de Supremo Tribunal Contencioso-administrativo. </t>
  </si>
  <si>
    <t>ENTIDAD PRODUCTORA:</t>
  </si>
  <si>
    <t>CONSEJO DE ESTADO</t>
  </si>
  <si>
    <r>
      <t xml:space="preserve">     HOJA:  1</t>
    </r>
    <r>
      <rPr>
        <sz val="11"/>
        <color theme="1"/>
        <rFont val="Arial"/>
        <family val="2"/>
      </rPr>
      <t xml:space="preserve"> DE 1</t>
    </r>
  </si>
  <si>
    <t xml:space="preserve">UNIDAD ADMINISTRATIVA: </t>
  </si>
  <si>
    <t xml:space="preserve">CÓDIGO </t>
  </si>
  <si>
    <t xml:space="preserve">SERIES, SUBSERIES Y ASUNTOS </t>
  </si>
  <si>
    <t xml:space="preserve">RETENCIÓN ARCHIVO CENTRAL </t>
  </si>
  <si>
    <t>DISPOSICIÓN FINAL</t>
  </si>
  <si>
    <t xml:space="preserve">PROCEDIMIENTO </t>
  </si>
  <si>
    <t>D</t>
  </si>
  <si>
    <t>S</t>
  </si>
  <si>
    <t>Sb</t>
  </si>
  <si>
    <t>AC</t>
  </si>
  <si>
    <t>CT</t>
  </si>
  <si>
    <t>E</t>
  </si>
  <si>
    <t>MT</t>
  </si>
  <si>
    <t>X</t>
  </si>
  <si>
    <t>La compilación normativa, cuenta con valor histórico, científico y cultural, por tanto es fuente de investigación en diferentes áreas del conocimiento, razón por la cual se debe aplicar conservación total.</t>
  </si>
  <si>
    <t>Al ser el único ejemplar para este periodo, se sugiere conservación total por su valor cultural.</t>
  </si>
  <si>
    <t>Al existir solamente dos ejemplares para este periodo, se sugiere conservación total por su valor cultural.</t>
  </si>
  <si>
    <t>Al contar la compilación normativa, con valor histórico, científico y cultural, que la hace fuente de investigación en diferentes áreas del conocimiento, se debe aplicar su conservación total.</t>
  </si>
  <si>
    <t>CONVENCIONES</t>
  </si>
  <si>
    <t>El expediente cuenta con el proceso de autenticación de firmas, y se relaciona como anexo al expediente de actas de escrutinio de senadores, representantes y diputados. Al ser el único ejemplar para este periodo, se sugiere conservación total por su valor cultural.</t>
  </si>
  <si>
    <t>Documentos que evidencian el ejercicio de funciones misionales del Consejo de Estado en sus inicios.
Los documentos se conservan en su soporte original por su valor histórico, científico y cultural.</t>
  </si>
  <si>
    <r>
      <t xml:space="preserve">Documentos que evidencian el ejercicio de funciones misionales del Consejo de Estado como </t>
    </r>
    <r>
      <rPr>
        <sz val="10"/>
        <rFont val="Arial"/>
        <family val="2"/>
      </rPr>
      <t>Supremo Tribunal Contencioso-administrativo.</t>
    </r>
    <r>
      <rPr>
        <sz val="10"/>
        <color rgb="FFFF0000"/>
        <rFont val="Arial"/>
        <family val="2"/>
      </rPr>
      <t xml:space="preserve"> </t>
    </r>
    <r>
      <rPr>
        <sz val="10"/>
        <color rgb="FF000000"/>
        <rFont val="Arial"/>
        <family val="2"/>
      </rPr>
      <t xml:space="preserve">
Los documentos se conservan en su soporte original por su valor histórico, científico y cultural.</t>
    </r>
  </si>
  <si>
    <t xml:space="preserve">Código: </t>
  </si>
  <si>
    <t xml:space="preserve">Dependencia </t>
  </si>
  <si>
    <t xml:space="preserve">Serie documental </t>
  </si>
  <si>
    <t xml:space="preserve">Sb </t>
  </si>
  <si>
    <t xml:space="preserve">Subserie Documental </t>
  </si>
  <si>
    <t>Conservación Total</t>
  </si>
  <si>
    <t xml:space="preserve">E </t>
  </si>
  <si>
    <t>Eliminación</t>
  </si>
  <si>
    <t>Medios Técnicos</t>
  </si>
  <si>
    <t>Selección</t>
  </si>
  <si>
    <t>Retención</t>
  </si>
  <si>
    <t xml:space="preserve">Archivo Central </t>
  </si>
  <si>
    <t>Disposición Final</t>
  </si>
  <si>
    <t>TABLA DE VALORACIÓN DOCUMENTAL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</si>
</sst>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&quot;$&quot;* #,##0_-;\-&quot;$&quot;* #,##0_-;_-&quot;$&quot;* &quot;-&quot;_-;_-@_-"/>
  </numFmts>
  <fonts count="23" x14ac:knownFonts="1">
    <font>
      <sz val="11"/>
      <color theme="1"/>
      <name val="Arial"/>
      <family val="2"/>
    </font>
    <font>
      <sz val="11"/>
      <color theme="1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0"/>
      <color theme="1"/>
      <name val="Arial"/>
      <family val="2"/>
    </font>
    <font>
      <b/>
      <sz val="8"/>
      <color theme="1"/>
      <name val="Arial"/>
      <family val="2"/>
    </font>
    <font>
      <b/>
      <sz val="8"/>
      <color rgb="FF000000"/>
      <name val="Arial"/>
      <family val="2"/>
    </font>
    <font>
      <b/>
      <sz val="9"/>
      <color rgb="FF000000"/>
      <name val="Arial"/>
      <family val="2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sz val="11"/>
      <color theme="1"/>
      <name val="Arial"/>
      <family val="2"/>
    </font>
    <font>
      <b/>
      <sz val="8"/>
      <color theme="1"/>
      <name val="Calibri"/>
      <family val="2"/>
    </font>
    <font>
      <b/>
      <sz val="11"/>
      <color theme="1"/>
      <name val="Arial"/>
      <family val="2"/>
    </font>
    <font>
      <sz val="8"/>
      <color theme="1"/>
      <name val="Calibri"/>
      <family val="2"/>
    </font>
    <font>
      <b/>
      <sz val="11"/>
      <color theme="1"/>
      <name val="Calibri"/>
      <family val="2"/>
    </font>
    <font>
      <sz val="11"/>
      <color indexed="8"/>
      <name val="Calibri"/>
      <family val="2"/>
    </font>
    <font>
      <sz val="11"/>
      <color indexed="8"/>
      <name val="Arial"/>
      <family val="2"/>
    </font>
    <font>
      <sz val="11"/>
      <name val="Arial"/>
      <family val="2"/>
    </font>
    <font>
      <sz val="11"/>
      <color rgb="FF000000"/>
      <name val="Arial"/>
      <family val="2"/>
    </font>
    <font>
      <b/>
      <sz val="11"/>
      <color rgb="FF000000"/>
      <name val="Arial"/>
      <family val="2"/>
    </font>
    <font>
      <sz val="10"/>
      <color rgb="FFFF0000"/>
      <name val="Arial"/>
      <family val="2"/>
    </font>
    <font>
      <sz val="10"/>
      <color rgb="FF000000"/>
      <name val="Arial"/>
      <family val="2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0.14999847407452621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10" fillId="0" borderId="0"/>
    <xf numFmtId="0" fontId="15" fillId="0" borderId="0"/>
  </cellStyleXfs>
  <cellXfs count="111">
    <xf numFmtId="0" fontId="0" fillId="0" borderId="0" xfId="0"/>
    <xf numFmtId="0" fontId="4" fillId="0" borderId="0" xfId="0" applyFont="1" applyAlignment="1">
      <alignment horizontal="left" vertical="center" indent="1"/>
    </xf>
    <xf numFmtId="0" fontId="4" fillId="3" borderId="11" xfId="0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8" fillId="3" borderId="0" xfId="0" applyFont="1" applyFill="1" applyAlignment="1">
      <alignment horizontal="center" vertical="center" wrapText="1"/>
    </xf>
    <xf numFmtId="0" fontId="8" fillId="3" borderId="0" xfId="0" applyFont="1" applyFill="1" applyAlignment="1">
      <alignment vertical="center" wrapText="1"/>
    </xf>
    <xf numFmtId="0" fontId="4" fillId="3" borderId="0" xfId="0" applyFont="1" applyFill="1" applyAlignment="1">
      <alignment horizontal="justify" vertical="center" wrapText="1"/>
    </xf>
    <xf numFmtId="0" fontId="4" fillId="3" borderId="11" xfId="0" applyFont="1" applyFill="1" applyBorder="1" applyAlignment="1">
      <alignment horizontal="justify" vertical="center" wrapText="1"/>
    </xf>
    <xf numFmtId="0" fontId="14" fillId="5" borderId="11" xfId="2" applyFont="1" applyFill="1" applyBorder="1" applyAlignment="1">
      <alignment horizontal="center" vertical="center"/>
    </xf>
    <xf numFmtId="0" fontId="8" fillId="5" borderId="11" xfId="2" applyFont="1" applyFill="1" applyBorder="1" applyAlignment="1">
      <alignment horizontal="center" vertical="center" wrapText="1"/>
    </xf>
    <xf numFmtId="0" fontId="8" fillId="5" borderId="26" xfId="2" applyFont="1" applyFill="1" applyBorder="1" applyAlignment="1">
      <alignment horizontal="center" vertical="center" wrapText="1"/>
    </xf>
    <xf numFmtId="0" fontId="8" fillId="5" borderId="27" xfId="2" applyFont="1" applyFill="1" applyBorder="1" applyAlignment="1">
      <alignment horizontal="center" vertical="center" wrapText="1"/>
    </xf>
    <xf numFmtId="0" fontId="8" fillId="5" borderId="27" xfId="2" applyFont="1" applyFill="1" applyBorder="1" applyAlignment="1">
      <alignment horizontal="center" vertical="center"/>
    </xf>
    <xf numFmtId="0" fontId="16" fillId="0" borderId="11" xfId="3" applyFont="1" applyBorder="1" applyAlignment="1">
      <alignment horizontal="left" vertical="center" wrapText="1"/>
    </xf>
    <xf numFmtId="0" fontId="1" fillId="4" borderId="11" xfId="2" applyFont="1" applyFill="1" applyBorder="1" applyAlignment="1">
      <alignment horizontal="left" vertical="center" wrapText="1"/>
    </xf>
    <xf numFmtId="0" fontId="8" fillId="4" borderId="11" xfId="0" applyFont="1" applyFill="1" applyBorder="1" applyAlignment="1">
      <alignment horizontal="left" vertical="center" wrapText="1"/>
    </xf>
    <xf numFmtId="0" fontId="18" fillId="0" borderId="11" xfId="0" applyFont="1" applyBorder="1" applyAlignment="1">
      <alignment vertical="center" wrapText="1"/>
    </xf>
    <xf numFmtId="0" fontId="18" fillId="3" borderId="11" xfId="0" applyFont="1" applyFill="1" applyBorder="1" applyAlignment="1">
      <alignment vertical="center" wrapText="1"/>
    </xf>
    <xf numFmtId="0" fontId="18" fillId="0" borderId="11" xfId="0" applyFont="1" applyBorder="1" applyAlignment="1">
      <alignment vertical="center"/>
    </xf>
    <xf numFmtId="0" fontId="1" fillId="0" borderId="11" xfId="2" applyFont="1" applyBorder="1" applyAlignment="1">
      <alignment horizontal="center" vertical="center"/>
    </xf>
    <xf numFmtId="0" fontId="10" fillId="0" borderId="0" xfId="2" applyAlignment="1">
      <alignment vertical="center"/>
    </xf>
    <xf numFmtId="0" fontId="13" fillId="0" borderId="0" xfId="2" applyFont="1" applyAlignment="1">
      <alignment vertical="center"/>
    </xf>
    <xf numFmtId="0" fontId="1" fillId="0" borderId="11" xfId="2" applyFont="1" applyBorder="1" applyAlignment="1">
      <alignment vertical="center"/>
    </xf>
    <xf numFmtId="0" fontId="1" fillId="0" borderId="25" xfId="2" applyFont="1" applyBorder="1" applyAlignment="1">
      <alignment vertical="center" wrapText="1"/>
    </xf>
    <xf numFmtId="14" fontId="1" fillId="0" borderId="25" xfId="2" applyNumberFormat="1" applyFont="1" applyBorder="1" applyAlignment="1">
      <alignment horizontal="left" vertical="center"/>
    </xf>
    <xf numFmtId="14" fontId="1" fillId="0" borderId="25" xfId="2" applyNumberFormat="1" applyFont="1" applyBorder="1" applyAlignment="1">
      <alignment horizontal="left" vertical="center" wrapText="1"/>
    </xf>
    <xf numFmtId="0" fontId="17" fillId="0" borderId="11" xfId="2" applyFont="1" applyBorder="1" applyAlignment="1">
      <alignment horizontal="left" vertical="center" wrapText="1"/>
    </xf>
    <xf numFmtId="0" fontId="1" fillId="0" borderId="11" xfId="2" applyFont="1" applyBorder="1" applyAlignment="1">
      <alignment horizontal="left" vertical="center" wrapText="1"/>
    </xf>
    <xf numFmtId="0" fontId="10" fillId="0" borderId="0" xfId="2" applyAlignment="1">
      <alignment horizontal="center" vertical="center"/>
    </xf>
    <xf numFmtId="0" fontId="1" fillId="0" borderId="0" xfId="2" applyFont="1" applyAlignment="1">
      <alignment vertical="center"/>
    </xf>
    <xf numFmtId="164" fontId="1" fillId="0" borderId="0" xfId="1" applyFont="1" applyAlignment="1">
      <alignment vertical="center"/>
    </xf>
    <xf numFmtId="0" fontId="1" fillId="0" borderId="11" xfId="2" applyFont="1" applyBorder="1" applyAlignment="1">
      <alignment horizontal="justify" vertical="center" wrapText="1"/>
    </xf>
    <xf numFmtId="0" fontId="4" fillId="3" borderId="28" xfId="0" applyFont="1" applyFill="1" applyBorder="1" applyAlignment="1">
      <alignment horizontal="center" vertical="center" wrapText="1"/>
    </xf>
    <xf numFmtId="0" fontId="1" fillId="0" borderId="28" xfId="2" applyFont="1" applyBorder="1" applyAlignment="1">
      <alignment horizontal="center" vertical="center"/>
    </xf>
    <xf numFmtId="0" fontId="8" fillId="3" borderId="28" xfId="0" applyFont="1" applyFill="1" applyBorder="1" applyAlignment="1">
      <alignment horizontal="center" vertical="center" wrapText="1"/>
    </xf>
    <xf numFmtId="0" fontId="7" fillId="2" borderId="29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3" borderId="28" xfId="0" applyFill="1" applyBorder="1" applyAlignment="1">
      <alignment horizontal="center" vertical="center" wrapText="1"/>
    </xf>
    <xf numFmtId="0" fontId="0" fillId="0" borderId="28" xfId="2" applyFont="1" applyBorder="1" applyAlignment="1">
      <alignment horizontal="center" vertical="center"/>
    </xf>
    <xf numFmtId="0" fontId="12" fillId="3" borderId="28" xfId="0" applyFont="1" applyFill="1" applyBorder="1" applyAlignment="1">
      <alignment horizontal="center" vertical="center" wrapText="1"/>
    </xf>
    <xf numFmtId="0" fontId="12" fillId="0" borderId="28" xfId="0" applyFont="1" applyBorder="1" applyAlignment="1">
      <alignment vertical="center" wrapText="1"/>
    </xf>
    <xf numFmtId="0" fontId="0" fillId="3" borderId="28" xfId="0" applyFill="1" applyBorder="1" applyAlignment="1">
      <alignment horizontal="justify" vertical="center" wrapText="1"/>
    </xf>
    <xf numFmtId="0" fontId="0" fillId="3" borderId="11" xfId="0" applyFill="1" applyBorder="1" applyAlignment="1">
      <alignment horizontal="center" vertical="center" wrapText="1"/>
    </xf>
    <xf numFmtId="0" fontId="0" fillId="0" borderId="11" xfId="2" applyFont="1" applyBorder="1" applyAlignment="1">
      <alignment horizontal="center" vertical="center"/>
    </xf>
    <xf numFmtId="0" fontId="12" fillId="3" borderId="11" xfId="0" applyFont="1" applyFill="1" applyBorder="1" applyAlignment="1">
      <alignment horizontal="center" vertical="center" wrapText="1"/>
    </xf>
    <xf numFmtId="0" fontId="12" fillId="0" borderId="11" xfId="0" applyFont="1" applyBorder="1" applyAlignment="1">
      <alignment vertical="center" wrapText="1"/>
    </xf>
    <xf numFmtId="0" fontId="0" fillId="3" borderId="11" xfId="0" applyFill="1" applyBorder="1" applyAlignment="1">
      <alignment horizontal="justify" vertical="center" wrapText="1"/>
    </xf>
    <xf numFmtId="14" fontId="12" fillId="0" borderId="11" xfId="0" applyNumberFormat="1" applyFont="1" applyBorder="1" applyAlignment="1">
      <alignment horizontal="left" vertical="center"/>
    </xf>
    <xf numFmtId="14" fontId="12" fillId="0" borderId="11" xfId="0" applyNumberFormat="1" applyFont="1" applyBorder="1" applyAlignment="1">
      <alignment horizontal="left" vertical="center" wrapText="1"/>
    </xf>
    <xf numFmtId="0" fontId="0" fillId="0" borderId="0" xfId="0" applyAlignment="1">
      <alignment horizontal="left" vertical="center" inden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top"/>
    </xf>
    <xf numFmtId="0" fontId="8" fillId="0" borderId="28" xfId="0" applyFont="1" applyBorder="1" applyAlignment="1">
      <alignment horizontal="left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19" fillId="3" borderId="11" xfId="0" applyFont="1" applyFill="1" applyBorder="1" applyAlignment="1">
      <alignment vertical="center" wrapText="1"/>
    </xf>
    <xf numFmtId="0" fontId="9" fillId="0" borderId="11" xfId="0" applyFont="1" applyBorder="1" applyAlignment="1">
      <alignment horizontal="left" vertical="center" wrapText="1"/>
    </xf>
    <xf numFmtId="0" fontId="11" fillId="0" borderId="11" xfId="2" applyFont="1" applyBorder="1" applyAlignment="1">
      <alignment horizontal="center" vertical="center" wrapText="1"/>
    </xf>
    <xf numFmtId="0" fontId="12" fillId="0" borderId="17" xfId="2" applyFont="1" applyBorder="1" applyAlignment="1">
      <alignment horizontal="center" vertical="center" wrapText="1"/>
    </xf>
    <xf numFmtId="0" fontId="12" fillId="0" borderId="18" xfId="2" applyFont="1" applyBorder="1" applyAlignment="1">
      <alignment horizontal="center" vertical="center" wrapText="1"/>
    </xf>
    <xf numFmtId="0" fontId="12" fillId="0" borderId="19" xfId="2" applyFont="1" applyBorder="1" applyAlignment="1">
      <alignment horizontal="center" vertical="center" wrapText="1"/>
    </xf>
    <xf numFmtId="0" fontId="12" fillId="0" borderId="20" xfId="2" applyFont="1" applyBorder="1" applyAlignment="1">
      <alignment horizontal="center" vertical="center" wrapText="1"/>
    </xf>
    <xf numFmtId="0" fontId="12" fillId="0" borderId="21" xfId="2" applyFont="1" applyBorder="1" applyAlignment="1">
      <alignment horizontal="center" vertical="center" wrapText="1"/>
    </xf>
    <xf numFmtId="0" fontId="12" fillId="0" borderId="22" xfId="2" applyFont="1" applyBorder="1" applyAlignment="1">
      <alignment horizontal="center" vertical="center" wrapText="1"/>
    </xf>
    <xf numFmtId="0" fontId="12" fillId="0" borderId="23" xfId="2" applyFont="1" applyBorder="1" applyAlignment="1">
      <alignment horizontal="center" vertical="center" wrapText="1"/>
    </xf>
    <xf numFmtId="0" fontId="12" fillId="0" borderId="24" xfId="2" applyFont="1" applyBorder="1" applyAlignment="1">
      <alignment horizontal="center" vertical="center" wrapText="1"/>
    </xf>
    <xf numFmtId="0" fontId="12" fillId="0" borderId="25" xfId="2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29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30" xfId="0" applyFont="1" applyBorder="1" applyAlignment="1">
      <alignment horizontal="center" vertical="center" wrapText="1"/>
    </xf>
    <xf numFmtId="0" fontId="9" fillId="0" borderId="31" xfId="0" applyFont="1" applyBorder="1" applyAlignment="1">
      <alignment horizontal="center" vertical="center" wrapText="1"/>
    </xf>
    <xf numFmtId="0" fontId="9" fillId="0" borderId="32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left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left" vertical="center" wrapText="1"/>
    </xf>
    <xf numFmtId="0" fontId="9" fillId="0" borderId="28" xfId="0" applyFont="1" applyBorder="1" applyAlignment="1">
      <alignment horizontal="center" vertical="center" wrapText="1"/>
    </xf>
    <xf numFmtId="0" fontId="9" fillId="0" borderId="28" xfId="0" applyFont="1" applyBorder="1" applyAlignment="1">
      <alignment horizontal="center" vertical="center" wrapText="1"/>
    </xf>
    <xf numFmtId="0" fontId="9" fillId="0" borderId="33" xfId="0" applyFont="1" applyBorder="1" applyAlignment="1">
      <alignment horizontal="left" vertical="center" wrapText="1"/>
    </xf>
    <xf numFmtId="0" fontId="9" fillId="0" borderId="28" xfId="0" applyFont="1" applyBorder="1" applyAlignment="1">
      <alignment horizontal="left" vertical="center" wrapText="1"/>
    </xf>
    <xf numFmtId="0" fontId="9" fillId="0" borderId="34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left" vertical="center" wrapText="1"/>
    </xf>
    <xf numFmtId="0" fontId="9" fillId="0" borderId="35" xfId="0" applyFont="1" applyBorder="1" applyAlignment="1">
      <alignment horizontal="center" vertical="center" wrapText="1"/>
    </xf>
  </cellXfs>
  <cellStyles count="4">
    <cellStyle name="Moneda [0]" xfId="1" builtinId="7"/>
    <cellStyle name="Normal" xfId="0" builtinId="0"/>
    <cellStyle name="Normal 2" xfId="2" xr:uid="{BC57D2BA-DC0A-444F-AEFA-5B0ED0877424}"/>
    <cellStyle name="Normal 2 2" xfId="3" xr:uid="{3586CCC6-9C5A-4905-A9EA-B9D48C542DF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2266950</xdr:colOff>
      <xdr:row>4</xdr:row>
      <xdr:rowOff>0</xdr:rowOff>
    </xdr:from>
    <xdr:ext cx="0" cy="0"/>
    <xdr:pic>
      <xdr:nvPicPr>
        <xdr:cNvPr id="2" name="image1.png">
          <a:extLst>
            <a:ext uri="{FF2B5EF4-FFF2-40B4-BE49-F238E27FC236}">
              <a16:creationId xmlns:a16="http://schemas.microsoft.com/office/drawing/2014/main" id="{C883B4EE-708B-4442-B059-5B0686368998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906125" y="4657725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2266950</xdr:colOff>
      <xdr:row>4</xdr:row>
      <xdr:rowOff>9525</xdr:rowOff>
    </xdr:from>
    <xdr:ext cx="0" cy="0"/>
    <xdr:pic>
      <xdr:nvPicPr>
        <xdr:cNvPr id="3" name="image1.png">
          <a:extLst>
            <a:ext uri="{FF2B5EF4-FFF2-40B4-BE49-F238E27FC236}">
              <a16:creationId xmlns:a16="http://schemas.microsoft.com/office/drawing/2014/main" id="{20854BF9-632D-4F2E-97DB-F274AD4662BD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906125" y="466725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1123950</xdr:colOff>
      <xdr:row>7</xdr:row>
      <xdr:rowOff>0</xdr:rowOff>
    </xdr:from>
    <xdr:ext cx="0" cy="0"/>
    <xdr:pic>
      <xdr:nvPicPr>
        <xdr:cNvPr id="4" name="image1.png">
          <a:extLst>
            <a:ext uri="{FF2B5EF4-FFF2-40B4-BE49-F238E27FC236}">
              <a16:creationId xmlns:a16="http://schemas.microsoft.com/office/drawing/2014/main" id="{4E60562B-F19A-4A3B-8AB5-66931292119A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763125" y="2486025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2171700</xdr:colOff>
      <xdr:row>5</xdr:row>
      <xdr:rowOff>142875</xdr:rowOff>
    </xdr:from>
    <xdr:ext cx="0" cy="0"/>
    <xdr:pic>
      <xdr:nvPicPr>
        <xdr:cNvPr id="5" name="image1.png">
          <a:extLst>
            <a:ext uri="{FF2B5EF4-FFF2-40B4-BE49-F238E27FC236}">
              <a16:creationId xmlns:a16="http://schemas.microsoft.com/office/drawing/2014/main" id="{D56E7665-87D8-43C9-9749-83269E42C5D3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810875" y="3895725"/>
          <a:ext cx="0" cy="0"/>
        </a:xfrm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838200</xdr:colOff>
      <xdr:row>4</xdr:row>
      <xdr:rowOff>0</xdr:rowOff>
    </xdr:from>
    <xdr:ext cx="0" cy="0"/>
    <xdr:pic>
      <xdr:nvPicPr>
        <xdr:cNvPr id="2" name="image1.png">
          <a:extLst>
            <a:ext uri="{FF2B5EF4-FFF2-40B4-BE49-F238E27FC236}">
              <a16:creationId xmlns:a16="http://schemas.microsoft.com/office/drawing/2014/main" id="{A269F546-6547-4FA0-AE0D-E5B863318786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477375" y="1552575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2266950</xdr:colOff>
      <xdr:row>10</xdr:row>
      <xdr:rowOff>0</xdr:rowOff>
    </xdr:from>
    <xdr:ext cx="0" cy="0"/>
    <xdr:pic>
      <xdr:nvPicPr>
        <xdr:cNvPr id="3" name="image1.png">
          <a:extLst>
            <a:ext uri="{FF2B5EF4-FFF2-40B4-BE49-F238E27FC236}">
              <a16:creationId xmlns:a16="http://schemas.microsoft.com/office/drawing/2014/main" id="{0B9B034B-CF44-4192-B871-5FDADB253EB5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906125" y="2486025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2266950</xdr:colOff>
      <xdr:row>10</xdr:row>
      <xdr:rowOff>9525</xdr:rowOff>
    </xdr:from>
    <xdr:ext cx="0" cy="0"/>
    <xdr:pic>
      <xdr:nvPicPr>
        <xdr:cNvPr id="4" name="image1.png">
          <a:extLst>
            <a:ext uri="{FF2B5EF4-FFF2-40B4-BE49-F238E27FC236}">
              <a16:creationId xmlns:a16="http://schemas.microsoft.com/office/drawing/2014/main" id="{6B000567-F102-40BA-97B1-9E5FD799EFBD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906125" y="2486025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8</xdr:col>
      <xdr:colOff>1352550</xdr:colOff>
      <xdr:row>10</xdr:row>
      <xdr:rowOff>0</xdr:rowOff>
    </xdr:from>
    <xdr:ext cx="0" cy="0"/>
    <xdr:pic>
      <xdr:nvPicPr>
        <xdr:cNvPr id="5" name="image1.png">
          <a:extLst>
            <a:ext uri="{FF2B5EF4-FFF2-40B4-BE49-F238E27FC236}">
              <a16:creationId xmlns:a16="http://schemas.microsoft.com/office/drawing/2014/main" id="{B7EDA40F-6419-4BDA-98CB-E3403F1926D8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306425" y="2486025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1123950</xdr:colOff>
      <xdr:row>6</xdr:row>
      <xdr:rowOff>0</xdr:rowOff>
    </xdr:from>
    <xdr:ext cx="0" cy="0"/>
    <xdr:pic>
      <xdr:nvPicPr>
        <xdr:cNvPr id="6" name="image1.png">
          <a:extLst>
            <a:ext uri="{FF2B5EF4-FFF2-40B4-BE49-F238E27FC236}">
              <a16:creationId xmlns:a16="http://schemas.microsoft.com/office/drawing/2014/main" id="{5CAE2BC3-DC4C-4B61-BD62-B518C4DB6E9E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763125" y="2486025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2171700</xdr:colOff>
      <xdr:row>9</xdr:row>
      <xdr:rowOff>142875</xdr:rowOff>
    </xdr:from>
    <xdr:ext cx="0" cy="0"/>
    <xdr:pic>
      <xdr:nvPicPr>
        <xdr:cNvPr id="7" name="image1.png">
          <a:extLst>
            <a:ext uri="{FF2B5EF4-FFF2-40B4-BE49-F238E27FC236}">
              <a16:creationId xmlns:a16="http://schemas.microsoft.com/office/drawing/2014/main" id="{6F301284-30E5-4179-9569-FCC88C0898C1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810875" y="2486025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2543175</xdr:colOff>
      <xdr:row>10</xdr:row>
      <xdr:rowOff>0</xdr:rowOff>
    </xdr:from>
    <xdr:ext cx="0" cy="0"/>
    <xdr:pic>
      <xdr:nvPicPr>
        <xdr:cNvPr id="8" name="image1.png">
          <a:extLst>
            <a:ext uri="{FF2B5EF4-FFF2-40B4-BE49-F238E27FC236}">
              <a16:creationId xmlns:a16="http://schemas.microsoft.com/office/drawing/2014/main" id="{F4992386-74D3-475A-92F1-310A67503DFF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087100" y="2486025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8</xdr:col>
      <xdr:colOff>1352550</xdr:colOff>
      <xdr:row>10</xdr:row>
      <xdr:rowOff>57150</xdr:rowOff>
    </xdr:from>
    <xdr:ext cx="0" cy="0"/>
    <xdr:pic>
      <xdr:nvPicPr>
        <xdr:cNvPr id="9" name="image1.png">
          <a:extLst>
            <a:ext uri="{FF2B5EF4-FFF2-40B4-BE49-F238E27FC236}">
              <a16:creationId xmlns:a16="http://schemas.microsoft.com/office/drawing/2014/main" id="{87191117-8056-4148-B3B1-627E54196D31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306425" y="2486025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8</xdr:col>
      <xdr:colOff>2266950</xdr:colOff>
      <xdr:row>10</xdr:row>
      <xdr:rowOff>0</xdr:rowOff>
    </xdr:from>
    <xdr:ext cx="0" cy="0"/>
    <xdr:pic>
      <xdr:nvPicPr>
        <xdr:cNvPr id="11" name="image1.png">
          <a:extLst>
            <a:ext uri="{FF2B5EF4-FFF2-40B4-BE49-F238E27FC236}">
              <a16:creationId xmlns:a16="http://schemas.microsoft.com/office/drawing/2014/main" id="{37F66B3B-E3DB-4488-B529-F7C44F4CB76B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906125" y="5553075"/>
          <a:ext cx="0" cy="0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0</xdr:col>
      <xdr:colOff>152400</xdr:colOff>
      <xdr:row>0</xdr:row>
      <xdr:rowOff>28575</xdr:rowOff>
    </xdr:from>
    <xdr:to>
      <xdr:col>2</xdr:col>
      <xdr:colOff>1648631</xdr:colOff>
      <xdr:row>3</xdr:row>
      <xdr:rowOff>285750</xdr:rowOff>
    </xdr:to>
    <xdr:pic>
      <xdr:nvPicPr>
        <xdr:cNvPr id="13" name="Imagen 12">
          <a:extLst>
            <a:ext uri="{FF2B5EF4-FFF2-40B4-BE49-F238E27FC236}">
              <a16:creationId xmlns:a16="http://schemas.microsoft.com/office/drawing/2014/main" id="{273B2B48-3414-40F9-B317-D1217E801E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19075"/>
          <a:ext cx="2639231" cy="1200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2171700</xdr:colOff>
      <xdr:row>12</xdr:row>
      <xdr:rowOff>142875</xdr:rowOff>
    </xdr:from>
    <xdr:ext cx="0" cy="0"/>
    <xdr:pic>
      <xdr:nvPicPr>
        <xdr:cNvPr id="5" name="image1.png">
          <a:extLst>
            <a:ext uri="{FF2B5EF4-FFF2-40B4-BE49-F238E27FC236}">
              <a16:creationId xmlns:a16="http://schemas.microsoft.com/office/drawing/2014/main" id="{2E3D1E0F-F2F2-45BD-8A55-9284D8896253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810875" y="3895725"/>
          <a:ext cx="0" cy="0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1</xdr:col>
      <xdr:colOff>66675</xdr:colOff>
      <xdr:row>0</xdr:row>
      <xdr:rowOff>57150</xdr:rowOff>
    </xdr:from>
    <xdr:to>
      <xdr:col>3</xdr:col>
      <xdr:colOff>567432</xdr:colOff>
      <xdr:row>1</xdr:row>
      <xdr:rowOff>408056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C56F226E-67E9-47CC-B1AB-ED2249B917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90500" y="57150"/>
          <a:ext cx="1824732" cy="827156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2171700</xdr:colOff>
      <xdr:row>11</xdr:row>
      <xdr:rowOff>0</xdr:rowOff>
    </xdr:from>
    <xdr:ext cx="0" cy="0"/>
    <xdr:pic>
      <xdr:nvPicPr>
        <xdr:cNvPr id="3" name="image1.png">
          <a:extLst>
            <a:ext uri="{FF2B5EF4-FFF2-40B4-BE49-F238E27FC236}">
              <a16:creationId xmlns:a16="http://schemas.microsoft.com/office/drawing/2014/main" id="{AD7500BA-CF55-48DE-8121-5B24EEA508B1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152900" y="4810125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2266950</xdr:colOff>
      <xdr:row>9</xdr:row>
      <xdr:rowOff>0</xdr:rowOff>
    </xdr:from>
    <xdr:ext cx="0" cy="0"/>
    <xdr:pic>
      <xdr:nvPicPr>
        <xdr:cNvPr id="4" name="image1.png">
          <a:extLst>
            <a:ext uri="{FF2B5EF4-FFF2-40B4-BE49-F238E27FC236}">
              <a16:creationId xmlns:a16="http://schemas.microsoft.com/office/drawing/2014/main" id="{E81D1EF9-B1E1-4838-B2A0-C171394B72A2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906125" y="2657475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2266950</xdr:colOff>
      <xdr:row>9</xdr:row>
      <xdr:rowOff>9525</xdr:rowOff>
    </xdr:from>
    <xdr:ext cx="0" cy="0"/>
    <xdr:pic>
      <xdr:nvPicPr>
        <xdr:cNvPr id="5" name="image1.png">
          <a:extLst>
            <a:ext uri="{FF2B5EF4-FFF2-40B4-BE49-F238E27FC236}">
              <a16:creationId xmlns:a16="http://schemas.microsoft.com/office/drawing/2014/main" id="{2E5BB8A4-D318-46B1-B325-0892E4B6B89E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906125" y="3219450"/>
          <a:ext cx="0" cy="0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1</xdr:col>
      <xdr:colOff>66675</xdr:colOff>
      <xdr:row>0</xdr:row>
      <xdr:rowOff>57150</xdr:rowOff>
    </xdr:from>
    <xdr:to>
      <xdr:col>3</xdr:col>
      <xdr:colOff>567432</xdr:colOff>
      <xdr:row>1</xdr:row>
      <xdr:rowOff>408056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2F62CF8B-F0D4-4B84-A8FC-C0EF701889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90500" y="57150"/>
          <a:ext cx="1824732" cy="827156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2171700</xdr:colOff>
      <xdr:row>10</xdr:row>
      <xdr:rowOff>0</xdr:rowOff>
    </xdr:from>
    <xdr:ext cx="0" cy="0"/>
    <xdr:pic>
      <xdr:nvPicPr>
        <xdr:cNvPr id="3" name="image1.png">
          <a:extLst>
            <a:ext uri="{FF2B5EF4-FFF2-40B4-BE49-F238E27FC236}">
              <a16:creationId xmlns:a16="http://schemas.microsoft.com/office/drawing/2014/main" id="{F315A664-1C82-4D8E-AEA2-4BF9C1FB2131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152900" y="6124575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2266950</xdr:colOff>
      <xdr:row>9</xdr:row>
      <xdr:rowOff>171450</xdr:rowOff>
    </xdr:from>
    <xdr:ext cx="0" cy="0"/>
    <xdr:pic>
      <xdr:nvPicPr>
        <xdr:cNvPr id="4" name="image1.png">
          <a:extLst>
            <a:ext uri="{FF2B5EF4-FFF2-40B4-BE49-F238E27FC236}">
              <a16:creationId xmlns:a16="http://schemas.microsoft.com/office/drawing/2014/main" id="{8C67A029-CA00-4C7D-A79A-F97041ACA9F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248150" y="321945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2266950</xdr:colOff>
      <xdr:row>10</xdr:row>
      <xdr:rowOff>0</xdr:rowOff>
    </xdr:from>
    <xdr:ext cx="0" cy="0"/>
    <xdr:pic>
      <xdr:nvPicPr>
        <xdr:cNvPr id="5" name="image1.png">
          <a:extLst>
            <a:ext uri="{FF2B5EF4-FFF2-40B4-BE49-F238E27FC236}">
              <a16:creationId xmlns:a16="http://schemas.microsoft.com/office/drawing/2014/main" id="{20D27527-83DB-4574-BAAC-826BB03677ED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248150" y="4676775"/>
          <a:ext cx="0" cy="0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1</xdr:col>
      <xdr:colOff>66675</xdr:colOff>
      <xdr:row>0</xdr:row>
      <xdr:rowOff>57150</xdr:rowOff>
    </xdr:from>
    <xdr:to>
      <xdr:col>3</xdr:col>
      <xdr:colOff>565026</xdr:colOff>
      <xdr:row>1</xdr:row>
      <xdr:rowOff>409575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5C495A07-47F1-48EF-95A8-9656DAA1C4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57150"/>
          <a:ext cx="1822326" cy="828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6F6DE7-ED98-4FA6-8E91-DBA93E35A371}">
  <dimension ref="A4:B11"/>
  <sheetViews>
    <sheetView workbookViewId="0">
      <selection activeCell="B5" sqref="B5:B11"/>
    </sheetView>
  </sheetViews>
  <sheetFormatPr baseColWidth="10" defaultColWidth="11" defaultRowHeight="14.25" x14ac:dyDescent="0.2"/>
  <cols>
    <col min="1" max="1" width="26.375" customWidth="1"/>
  </cols>
  <sheetData>
    <row r="4" spans="1:2" x14ac:dyDescent="0.2">
      <c r="A4" s="11" t="s">
        <v>0</v>
      </c>
    </row>
    <row r="5" spans="1:2" ht="28.5" x14ac:dyDescent="0.2">
      <c r="A5" s="17" t="s">
        <v>1</v>
      </c>
      <c r="B5">
        <v>1</v>
      </c>
    </row>
    <row r="6" spans="1:2" ht="28.5" x14ac:dyDescent="0.2">
      <c r="A6" s="17" t="s">
        <v>2</v>
      </c>
      <c r="B6">
        <v>2</v>
      </c>
    </row>
    <row r="7" spans="1:2" ht="28.5" x14ac:dyDescent="0.2">
      <c r="A7" s="18" t="s">
        <v>3</v>
      </c>
      <c r="B7">
        <v>3</v>
      </c>
    </row>
    <row r="8" spans="1:2" x14ac:dyDescent="0.2">
      <c r="A8" s="17" t="s">
        <v>4</v>
      </c>
      <c r="B8">
        <v>4</v>
      </c>
    </row>
    <row r="9" spans="1:2" ht="42.75" x14ac:dyDescent="0.2">
      <c r="A9" s="18" t="s">
        <v>5</v>
      </c>
      <c r="B9">
        <v>5</v>
      </c>
    </row>
    <row r="10" spans="1:2" x14ac:dyDescent="0.2">
      <c r="A10" s="17" t="s">
        <v>6</v>
      </c>
      <c r="B10">
        <v>6</v>
      </c>
    </row>
    <row r="11" spans="1:2" x14ac:dyDescent="0.2">
      <c r="A11" s="19" t="s">
        <v>7</v>
      </c>
      <c r="B11">
        <v>7</v>
      </c>
    </row>
  </sheetData>
  <sortState ref="A5:B11">
    <sortCondition ref="A5:A11"/>
  </sortState>
  <pageMargins left="0.7" right="0.7" top="0.75" bottom="0.75" header="0.3" footer="0.3"/>
  <pageSetup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15316A-E185-4F23-9A0F-D8BF5F494AF5}">
  <sheetPr>
    <pageSetUpPr fitToPage="1"/>
  </sheetPr>
  <dimension ref="A1:AB13"/>
  <sheetViews>
    <sheetView showGridLines="0" zoomScale="80" zoomScaleNormal="80" workbookViewId="0">
      <selection activeCell="G9" sqref="G9"/>
    </sheetView>
  </sheetViews>
  <sheetFormatPr baseColWidth="10" defaultColWidth="12.625" defaultRowHeight="15" customHeight="1" x14ac:dyDescent="0.2"/>
  <cols>
    <col min="1" max="1" width="5.75" style="29" customWidth="1"/>
    <col min="2" max="2" width="9.25" style="29" customWidth="1"/>
    <col min="3" max="3" width="25.125" style="21" customWidth="1"/>
    <col min="4" max="4" width="9.25" style="29" customWidth="1"/>
    <col min="5" max="5" width="25.125" style="21" customWidth="1"/>
    <col min="6" max="6" width="9.25" style="29" customWidth="1"/>
    <col min="7" max="7" width="25.125" style="21" customWidth="1"/>
    <col min="8" max="8" width="9.25" style="29" customWidth="1"/>
    <col min="9" max="9" width="25.125" style="21" customWidth="1"/>
    <col min="10" max="10" width="43.5" style="21" customWidth="1"/>
    <col min="11" max="11" width="9.375" style="21" customWidth="1"/>
    <col min="12" max="12" width="13.25" style="21" customWidth="1"/>
    <col min="13" max="28" width="9.375" style="21" customWidth="1"/>
    <col min="29" max="16384" width="12.625" style="21"/>
  </cols>
  <sheetData>
    <row r="1" spans="1:28" ht="15" customHeight="1" x14ac:dyDescent="0.2">
      <c r="A1" s="58"/>
      <c r="B1" s="58"/>
      <c r="C1" s="58"/>
      <c r="D1" s="59" t="s">
        <v>8</v>
      </c>
      <c r="E1" s="60"/>
      <c r="F1" s="60"/>
      <c r="G1" s="60"/>
      <c r="H1" s="60"/>
      <c r="I1" s="60"/>
      <c r="J1" s="61"/>
    </row>
    <row r="2" spans="1:28" ht="14.25" customHeight="1" x14ac:dyDescent="0.2">
      <c r="A2" s="58"/>
      <c r="B2" s="58"/>
      <c r="C2" s="58"/>
      <c r="D2" s="62"/>
      <c r="E2" s="63"/>
      <c r="F2" s="63"/>
      <c r="G2" s="63"/>
      <c r="H2" s="63"/>
      <c r="I2" s="63"/>
      <c r="J2" s="64"/>
    </row>
    <row r="3" spans="1:28" ht="45" customHeight="1" x14ac:dyDescent="0.2">
      <c r="A3" s="58"/>
      <c r="B3" s="58"/>
      <c r="C3" s="58"/>
      <c r="D3" s="65" t="s">
        <v>9</v>
      </c>
      <c r="E3" s="66"/>
      <c r="F3" s="66"/>
      <c r="G3" s="66"/>
      <c r="H3" s="66"/>
      <c r="I3" s="66"/>
      <c r="J3" s="67"/>
    </row>
    <row r="4" spans="1:28" ht="33" customHeight="1" x14ac:dyDescent="0.2">
      <c r="A4" s="58"/>
      <c r="B4" s="58"/>
      <c r="C4" s="58"/>
      <c r="D4" s="65" t="s">
        <v>10</v>
      </c>
      <c r="E4" s="66"/>
      <c r="F4" s="66"/>
      <c r="G4" s="66"/>
      <c r="H4" s="66"/>
      <c r="I4" s="66"/>
      <c r="J4" s="67"/>
    </row>
    <row r="5" spans="1:28" ht="13.5" customHeight="1" x14ac:dyDescent="0.2"/>
    <row r="6" spans="1:28" ht="28.5" customHeight="1" x14ac:dyDescent="0.2">
      <c r="A6" s="9" t="s">
        <v>11</v>
      </c>
      <c r="B6" s="10" t="s">
        <v>12</v>
      </c>
      <c r="C6" s="10" t="s">
        <v>13</v>
      </c>
      <c r="D6" s="10" t="s">
        <v>12</v>
      </c>
      <c r="E6" s="10" t="s">
        <v>14</v>
      </c>
      <c r="F6" s="10" t="s">
        <v>12</v>
      </c>
      <c r="G6" s="11" t="s">
        <v>0</v>
      </c>
      <c r="H6" s="10" t="s">
        <v>12</v>
      </c>
      <c r="I6" s="12" t="s">
        <v>15</v>
      </c>
      <c r="J6" s="13" t="s">
        <v>16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</row>
    <row r="7" spans="1:28" s="30" customFormat="1" ht="71.25" x14ac:dyDescent="0.2">
      <c r="A7" s="20">
        <v>1</v>
      </c>
      <c r="B7" s="20">
        <v>100</v>
      </c>
      <c r="C7" s="20" t="s">
        <v>17</v>
      </c>
      <c r="D7" s="20"/>
      <c r="E7" s="23"/>
      <c r="F7" s="20">
        <f>+VLOOKUP(G7,'Listado de series'!$A$5:$B$11,2,0)</f>
        <v>4</v>
      </c>
      <c r="G7" s="24" t="s">
        <v>4</v>
      </c>
      <c r="H7" s="20"/>
      <c r="I7" s="23"/>
      <c r="J7" s="32" t="s">
        <v>18</v>
      </c>
    </row>
    <row r="8" spans="1:28" s="30" customFormat="1" ht="71.25" x14ac:dyDescent="0.2">
      <c r="A8" s="20">
        <v>2</v>
      </c>
      <c r="B8" s="20">
        <v>100</v>
      </c>
      <c r="C8" s="20" t="s">
        <v>17</v>
      </c>
      <c r="D8" s="20"/>
      <c r="E8" s="23"/>
      <c r="F8" s="20">
        <f>+VLOOKUP(G8,'Listado de series'!$A$5:$B$11,2,0)</f>
        <v>6</v>
      </c>
      <c r="G8" s="24" t="s">
        <v>6</v>
      </c>
      <c r="H8" s="20"/>
      <c r="I8" s="23"/>
      <c r="J8" s="32" t="s">
        <v>18</v>
      </c>
    </row>
    <row r="9" spans="1:28" s="30" customFormat="1" ht="71.25" x14ac:dyDescent="0.2">
      <c r="A9" s="20">
        <v>3</v>
      </c>
      <c r="B9" s="20">
        <v>100</v>
      </c>
      <c r="C9" s="20" t="s">
        <v>17</v>
      </c>
      <c r="D9" s="20"/>
      <c r="E9" s="23"/>
      <c r="F9" s="20">
        <f>+VLOOKUP(G9,'Listado de series'!$A$5:$B$11,2,0)</f>
        <v>7</v>
      </c>
      <c r="G9" s="25" t="s">
        <v>7</v>
      </c>
      <c r="H9" s="20"/>
      <c r="I9" s="14"/>
      <c r="J9" s="32" t="s">
        <v>18</v>
      </c>
    </row>
    <row r="10" spans="1:28" s="30" customFormat="1" ht="71.25" x14ac:dyDescent="0.2">
      <c r="A10" s="20">
        <v>4</v>
      </c>
      <c r="B10" s="20">
        <v>100</v>
      </c>
      <c r="C10" s="20" t="s">
        <v>17</v>
      </c>
      <c r="D10" s="20"/>
      <c r="E10" s="23"/>
      <c r="F10" s="20">
        <f>+VLOOKUP(G10,'Listado de series'!$A$5:$B$11,2,0)</f>
        <v>2</v>
      </c>
      <c r="G10" s="26" t="s">
        <v>2</v>
      </c>
      <c r="H10" s="20"/>
      <c r="I10" s="27"/>
      <c r="J10" s="32" t="s">
        <v>18</v>
      </c>
    </row>
    <row r="11" spans="1:28" s="30" customFormat="1" ht="66" customHeight="1" x14ac:dyDescent="0.2">
      <c r="A11" s="20">
        <v>5</v>
      </c>
      <c r="B11" s="20">
        <v>100</v>
      </c>
      <c r="C11" s="20" t="s">
        <v>17</v>
      </c>
      <c r="D11" s="20">
        <v>110</v>
      </c>
      <c r="E11" s="23" t="s">
        <v>19</v>
      </c>
      <c r="F11" s="20">
        <f>+VLOOKUP(G11,'Listado de series'!$A$5:$B$11,2,0)</f>
        <v>1</v>
      </c>
      <c r="G11" s="28" t="s">
        <v>1</v>
      </c>
      <c r="H11" s="20"/>
      <c r="I11" s="14"/>
      <c r="J11" s="32" t="s">
        <v>20</v>
      </c>
    </row>
    <row r="12" spans="1:28" s="30" customFormat="1" ht="57" x14ac:dyDescent="0.2">
      <c r="A12" s="20">
        <v>6</v>
      </c>
      <c r="B12" s="20">
        <v>100</v>
      </c>
      <c r="C12" s="20" t="s">
        <v>17</v>
      </c>
      <c r="D12" s="20">
        <v>110</v>
      </c>
      <c r="E12" s="23" t="s">
        <v>19</v>
      </c>
      <c r="F12" s="20">
        <f>+VLOOKUP(G12,'Listado de series'!$A$5:$B$11,2,0)</f>
        <v>3</v>
      </c>
      <c r="G12" s="15" t="s">
        <v>3</v>
      </c>
      <c r="H12" s="20"/>
      <c r="I12" s="14"/>
      <c r="J12" s="32" t="s">
        <v>20</v>
      </c>
      <c r="L12" s="31"/>
    </row>
    <row r="13" spans="1:28" s="30" customFormat="1" ht="42.75" x14ac:dyDescent="0.2">
      <c r="A13" s="20">
        <v>7</v>
      </c>
      <c r="B13" s="20">
        <v>100</v>
      </c>
      <c r="C13" s="20" t="s">
        <v>17</v>
      </c>
      <c r="D13" s="20">
        <v>120</v>
      </c>
      <c r="E13" s="15" t="s">
        <v>21</v>
      </c>
      <c r="F13" s="20">
        <f>+VLOOKUP(G13,'Listado de series'!$A$5:$B$11,2,0)</f>
        <v>5</v>
      </c>
      <c r="G13" s="18" t="s">
        <v>5</v>
      </c>
      <c r="H13" s="20"/>
      <c r="I13" s="14"/>
      <c r="J13" s="32" t="s">
        <v>22</v>
      </c>
      <c r="L13" s="31"/>
    </row>
  </sheetData>
  <mergeCells count="4">
    <mergeCell ref="A1:C4"/>
    <mergeCell ref="D1:J2"/>
    <mergeCell ref="D3:J3"/>
    <mergeCell ref="D4:J4"/>
  </mergeCells>
  <printOptions horizontalCentered="1" verticalCentered="1"/>
  <pageMargins left="1.1811023622047245" right="0.39370078740157483" top="0.39370078740157483" bottom="0.39370078740157483" header="0" footer="0"/>
  <pageSetup paperSize="5" fitToHeight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6172A7-A23D-413F-8AE5-0082241CC034}">
  <dimension ref="B1:K19"/>
  <sheetViews>
    <sheetView showGridLines="0" tabSelected="1" workbookViewId="0">
      <selection activeCell="E1" sqref="E1:K1"/>
    </sheetView>
  </sheetViews>
  <sheetFormatPr baseColWidth="10" defaultColWidth="11" defaultRowHeight="14.25" x14ac:dyDescent="0.2"/>
  <cols>
    <col min="1" max="1" width="1.625" customWidth="1"/>
    <col min="2" max="2" width="8.75" customWidth="1"/>
    <col min="3" max="4" width="8.625" customWidth="1"/>
    <col min="5" max="5" width="35.75" customWidth="1"/>
    <col min="6" max="6" width="12" customWidth="1"/>
    <col min="7" max="8" width="4.625" customWidth="1"/>
    <col min="9" max="9" width="5.75" customWidth="1"/>
    <col min="10" max="10" width="5.5" customWidth="1"/>
    <col min="11" max="11" width="36" customWidth="1"/>
  </cols>
  <sheetData>
    <row r="1" spans="2:11" ht="37.5" customHeight="1" x14ac:dyDescent="0.2">
      <c r="B1" s="68"/>
      <c r="C1" s="69"/>
      <c r="D1" s="70"/>
      <c r="E1" s="74" t="s">
        <v>61</v>
      </c>
      <c r="F1" s="75"/>
      <c r="G1" s="75"/>
      <c r="H1" s="75"/>
      <c r="I1" s="75"/>
      <c r="J1" s="75"/>
      <c r="K1" s="76"/>
    </row>
    <row r="2" spans="2:11" ht="37.5" customHeight="1" thickBot="1" x14ac:dyDescent="0.25">
      <c r="B2" s="71"/>
      <c r="C2" s="72"/>
      <c r="D2" s="73"/>
      <c r="E2" s="77" t="s">
        <v>8</v>
      </c>
      <c r="F2" s="78"/>
      <c r="G2" s="78"/>
      <c r="H2" s="78"/>
      <c r="I2" s="78"/>
      <c r="J2" s="78"/>
      <c r="K2" s="79"/>
    </row>
    <row r="3" spans="2:11" ht="7.5" customHeight="1" x14ac:dyDescent="0.2"/>
    <row r="4" spans="2:11" ht="15" customHeight="1" x14ac:dyDescent="0.2">
      <c r="B4" s="38" t="s">
        <v>23</v>
      </c>
      <c r="E4" t="s">
        <v>24</v>
      </c>
      <c r="J4" t="s">
        <v>25</v>
      </c>
    </row>
    <row r="5" spans="2:11" ht="9" customHeight="1" x14ac:dyDescent="0.2">
      <c r="B5" s="51"/>
    </row>
    <row r="6" spans="2:11" s="38" customFormat="1" x14ac:dyDescent="0.2">
      <c r="B6" s="38" t="s">
        <v>26</v>
      </c>
      <c r="E6" s="38" t="s">
        <v>17</v>
      </c>
    </row>
    <row r="7" spans="2:11" ht="9" customHeight="1" thickBot="1" x14ac:dyDescent="0.25">
      <c r="B7" s="1"/>
    </row>
    <row r="8" spans="2:11" s="38" customFormat="1" ht="34.5" thickBot="1" x14ac:dyDescent="0.25">
      <c r="B8" s="80" t="s">
        <v>27</v>
      </c>
      <c r="C8" s="81"/>
      <c r="D8" s="82"/>
      <c r="E8" s="83" t="s">
        <v>28</v>
      </c>
      <c r="F8" s="55" t="s">
        <v>29</v>
      </c>
      <c r="G8" s="85" t="s">
        <v>30</v>
      </c>
      <c r="H8" s="86"/>
      <c r="I8" s="86"/>
      <c r="J8" s="87"/>
      <c r="K8" s="83" t="s">
        <v>31</v>
      </c>
    </row>
    <row r="9" spans="2:11" s="38" customFormat="1" ht="15" thickBot="1" x14ac:dyDescent="0.25">
      <c r="B9" s="36" t="s">
        <v>32</v>
      </c>
      <c r="C9" s="37" t="s">
        <v>33</v>
      </c>
      <c r="D9" s="37" t="s">
        <v>34</v>
      </c>
      <c r="E9" s="84"/>
      <c r="F9" s="37" t="s">
        <v>35</v>
      </c>
      <c r="G9" s="37" t="s">
        <v>36</v>
      </c>
      <c r="H9" s="37" t="s">
        <v>37</v>
      </c>
      <c r="I9" s="37" t="s">
        <v>38</v>
      </c>
      <c r="J9" s="37" t="s">
        <v>33</v>
      </c>
      <c r="K9" s="84"/>
    </row>
    <row r="10" spans="2:11" s="38" customFormat="1" ht="85.5" x14ac:dyDescent="0.2">
      <c r="B10" s="39">
        <v>100</v>
      </c>
      <c r="C10" s="40">
        <f>+VLOOKUP(E10,'Listado de series'!$A$5:$B$11,2,0)</f>
        <v>4</v>
      </c>
      <c r="D10" s="41"/>
      <c r="E10" s="42" t="s">
        <v>4</v>
      </c>
      <c r="F10" s="39">
        <v>10</v>
      </c>
      <c r="G10" s="39" t="s">
        <v>39</v>
      </c>
      <c r="H10" s="39"/>
      <c r="I10" s="39"/>
      <c r="J10" s="39"/>
      <c r="K10" s="43" t="s">
        <v>40</v>
      </c>
    </row>
    <row r="11" spans="2:11" s="38" customFormat="1" ht="42.75" x14ac:dyDescent="0.2">
      <c r="B11" s="44">
        <v>100</v>
      </c>
      <c r="C11" s="45">
        <f>+VLOOKUP(E11,'Listado de series'!$A$5:$B$11,2,0)</f>
        <v>6</v>
      </c>
      <c r="D11" s="46"/>
      <c r="E11" s="47" t="s">
        <v>6</v>
      </c>
      <c r="F11" s="44">
        <v>5</v>
      </c>
      <c r="G11" s="44" t="s">
        <v>39</v>
      </c>
      <c r="H11" s="44"/>
      <c r="I11" s="44"/>
      <c r="J11" s="44"/>
      <c r="K11" s="48" t="s">
        <v>41</v>
      </c>
    </row>
    <row r="12" spans="2:11" s="38" customFormat="1" ht="42.75" x14ac:dyDescent="0.2">
      <c r="B12" s="44">
        <v>100</v>
      </c>
      <c r="C12" s="45">
        <f>+VLOOKUP(E12,'Listado de series'!$A$5:$B$11,2,0)</f>
        <v>7</v>
      </c>
      <c r="D12" s="46"/>
      <c r="E12" s="49" t="s">
        <v>7</v>
      </c>
      <c r="F12" s="44">
        <v>5</v>
      </c>
      <c r="G12" s="44" t="s">
        <v>39</v>
      </c>
      <c r="H12" s="44"/>
      <c r="I12" s="44"/>
      <c r="J12" s="44"/>
      <c r="K12" s="48" t="s">
        <v>42</v>
      </c>
    </row>
    <row r="13" spans="2:11" s="38" customFormat="1" ht="71.25" x14ac:dyDescent="0.2">
      <c r="B13" s="44">
        <v>100</v>
      </c>
      <c r="C13" s="45">
        <f>+VLOOKUP(E13,'Listado de series'!$A$5:$B$11,2,0)</f>
        <v>2</v>
      </c>
      <c r="D13" s="46"/>
      <c r="E13" s="50" t="s">
        <v>2</v>
      </c>
      <c r="F13" s="44">
        <v>10</v>
      </c>
      <c r="G13" s="44" t="s">
        <v>39</v>
      </c>
      <c r="H13" s="44"/>
      <c r="I13" s="44"/>
      <c r="J13" s="44"/>
      <c r="K13" s="48" t="s">
        <v>43</v>
      </c>
    </row>
    <row r="14" spans="2:11" ht="7.5" customHeight="1" thickBot="1" x14ac:dyDescent="0.25">
      <c r="B14" s="4"/>
      <c r="C14" s="4"/>
      <c r="D14" s="5"/>
      <c r="E14" s="6"/>
      <c r="F14" s="4"/>
      <c r="G14" s="4"/>
      <c r="H14" s="4"/>
      <c r="I14" s="4"/>
      <c r="J14" s="4"/>
      <c r="K14" s="7"/>
    </row>
    <row r="15" spans="2:11" ht="24" customHeight="1" thickBot="1" x14ac:dyDescent="0.25">
      <c r="B15" s="88" t="s">
        <v>44</v>
      </c>
      <c r="C15" s="89"/>
      <c r="D15" s="89"/>
      <c r="E15" s="89"/>
      <c r="F15" s="89"/>
      <c r="G15" s="89"/>
      <c r="H15" s="89"/>
      <c r="I15" s="89"/>
      <c r="J15" s="89"/>
      <c r="K15" s="90"/>
    </row>
    <row r="16" spans="2:11" ht="14.25" customHeight="1" x14ac:dyDescent="0.2">
      <c r="B16" s="106" t="s">
        <v>48</v>
      </c>
      <c r="C16" s="103"/>
      <c r="D16" s="102" t="s">
        <v>32</v>
      </c>
      <c r="E16" s="105" t="s">
        <v>49</v>
      </c>
      <c r="F16" s="95" t="s">
        <v>60</v>
      </c>
      <c r="G16" s="91"/>
      <c r="H16" s="97"/>
      <c r="I16" s="103" t="s">
        <v>36</v>
      </c>
      <c r="J16" s="103"/>
      <c r="K16" s="104" t="s">
        <v>53</v>
      </c>
    </row>
    <row r="17" spans="2:11" x14ac:dyDescent="0.2">
      <c r="B17" s="107"/>
      <c r="C17" s="98"/>
      <c r="D17" s="93" t="s">
        <v>33</v>
      </c>
      <c r="E17" s="57" t="s">
        <v>50</v>
      </c>
      <c r="F17" s="95"/>
      <c r="G17" s="91"/>
      <c r="H17" s="97"/>
      <c r="I17" s="98" t="s">
        <v>54</v>
      </c>
      <c r="J17" s="98"/>
      <c r="K17" s="99" t="s">
        <v>55</v>
      </c>
    </row>
    <row r="18" spans="2:11" x14ac:dyDescent="0.2">
      <c r="B18" s="107"/>
      <c r="C18" s="98"/>
      <c r="D18" s="93" t="s">
        <v>51</v>
      </c>
      <c r="E18" s="57" t="s">
        <v>52</v>
      </c>
      <c r="F18" s="95"/>
      <c r="G18" s="91"/>
      <c r="H18" s="97"/>
      <c r="I18" s="98" t="s">
        <v>38</v>
      </c>
      <c r="J18" s="98"/>
      <c r="K18" s="99" t="s">
        <v>56</v>
      </c>
    </row>
    <row r="19" spans="2:11" ht="15" thickBot="1" x14ac:dyDescent="0.25">
      <c r="B19" s="108" t="s">
        <v>58</v>
      </c>
      <c r="C19" s="100"/>
      <c r="D19" s="94" t="s">
        <v>35</v>
      </c>
      <c r="E19" s="109" t="s">
        <v>59</v>
      </c>
      <c r="F19" s="96"/>
      <c r="G19" s="92"/>
      <c r="H19" s="110"/>
      <c r="I19" s="100" t="s">
        <v>33</v>
      </c>
      <c r="J19" s="100"/>
      <c r="K19" s="101" t="s">
        <v>57</v>
      </c>
    </row>
  </sheetData>
  <mergeCells count="15">
    <mergeCell ref="B1:D2"/>
    <mergeCell ref="E1:K1"/>
    <mergeCell ref="E2:K2"/>
    <mergeCell ref="B15:K15"/>
    <mergeCell ref="B16:C18"/>
    <mergeCell ref="F16:H19"/>
    <mergeCell ref="I16:J16"/>
    <mergeCell ref="I17:J17"/>
    <mergeCell ref="I18:J18"/>
    <mergeCell ref="B19:C19"/>
    <mergeCell ref="I19:J19"/>
    <mergeCell ref="B8:D8"/>
    <mergeCell ref="E8:E9"/>
    <mergeCell ref="G8:J8"/>
    <mergeCell ref="K8:K9"/>
  </mergeCells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6857AB-07C8-4BD3-924B-FBD7AA4C92F8}">
  <dimension ref="B1:K17"/>
  <sheetViews>
    <sheetView showGridLines="0" workbookViewId="0">
      <selection activeCell="E2" sqref="E2:K2"/>
    </sheetView>
  </sheetViews>
  <sheetFormatPr baseColWidth="10" defaultColWidth="11" defaultRowHeight="14.25" x14ac:dyDescent="0.2"/>
  <cols>
    <col min="1" max="1" width="1.625" customWidth="1"/>
    <col min="2" max="2" width="8.75" customWidth="1"/>
    <col min="3" max="4" width="8.625" customWidth="1"/>
    <col min="5" max="5" width="35.75" customWidth="1"/>
    <col min="6" max="6" width="12" customWidth="1"/>
    <col min="7" max="8" width="4.625" customWidth="1"/>
    <col min="9" max="9" width="5.75" customWidth="1"/>
    <col min="10" max="10" width="5.5" customWidth="1"/>
    <col min="11" max="11" width="36" customWidth="1"/>
  </cols>
  <sheetData>
    <row r="1" spans="2:11" ht="37.5" customHeight="1" x14ac:dyDescent="0.2">
      <c r="B1" s="68"/>
      <c r="C1" s="69"/>
      <c r="D1" s="70"/>
      <c r="E1" s="74" t="s">
        <v>61</v>
      </c>
      <c r="F1" s="75"/>
      <c r="G1" s="75"/>
      <c r="H1" s="75"/>
      <c r="I1" s="75"/>
      <c r="J1" s="75"/>
      <c r="K1" s="76"/>
    </row>
    <row r="2" spans="2:11" ht="37.5" customHeight="1" thickBot="1" x14ac:dyDescent="0.25">
      <c r="B2" s="71"/>
      <c r="C2" s="72"/>
      <c r="D2" s="73"/>
      <c r="E2" s="77" t="s">
        <v>8</v>
      </c>
      <c r="F2" s="78"/>
      <c r="G2" s="78"/>
      <c r="H2" s="78"/>
      <c r="I2" s="78"/>
      <c r="J2" s="78"/>
      <c r="K2" s="79"/>
    </row>
    <row r="3" spans="2:11" ht="7.5" customHeight="1" x14ac:dyDescent="0.2"/>
    <row r="4" spans="2:11" s="52" customFormat="1" x14ac:dyDescent="0.2">
      <c r="B4" s="38" t="s">
        <v>23</v>
      </c>
      <c r="E4" s="52" t="s">
        <v>24</v>
      </c>
      <c r="J4" s="52" t="s">
        <v>25</v>
      </c>
    </row>
    <row r="5" spans="2:11" s="52" customFormat="1" ht="9" customHeight="1" x14ac:dyDescent="0.2">
      <c r="B5" s="51"/>
    </row>
    <row r="6" spans="2:11" s="52" customFormat="1" x14ac:dyDescent="0.2">
      <c r="B6" s="53" t="s">
        <v>26</v>
      </c>
      <c r="E6" s="52" t="s">
        <v>19</v>
      </c>
    </row>
    <row r="7" spans="2:11" ht="9" customHeight="1" thickBot="1" x14ac:dyDescent="0.25">
      <c r="B7" s="1"/>
    </row>
    <row r="8" spans="2:11" s="38" customFormat="1" ht="34.5" thickBot="1" x14ac:dyDescent="0.25">
      <c r="B8" s="80" t="s">
        <v>27</v>
      </c>
      <c r="C8" s="81"/>
      <c r="D8" s="82"/>
      <c r="E8" s="83" t="s">
        <v>28</v>
      </c>
      <c r="F8" s="55" t="s">
        <v>29</v>
      </c>
      <c r="G8" s="85" t="s">
        <v>30</v>
      </c>
      <c r="H8" s="86"/>
      <c r="I8" s="86"/>
      <c r="J8" s="87"/>
      <c r="K8" s="83" t="s">
        <v>31</v>
      </c>
    </row>
    <row r="9" spans="2:11" s="38" customFormat="1" ht="15" thickBot="1" x14ac:dyDescent="0.25">
      <c r="B9" s="36" t="s">
        <v>32</v>
      </c>
      <c r="C9" s="37" t="s">
        <v>33</v>
      </c>
      <c r="D9" s="37" t="s">
        <v>34</v>
      </c>
      <c r="E9" s="84"/>
      <c r="F9" s="37" t="s">
        <v>35</v>
      </c>
      <c r="G9" s="37" t="s">
        <v>36</v>
      </c>
      <c r="H9" s="37" t="s">
        <v>37</v>
      </c>
      <c r="I9" s="37" t="s">
        <v>38</v>
      </c>
      <c r="J9" s="37" t="s">
        <v>33</v>
      </c>
      <c r="K9" s="84"/>
    </row>
    <row r="10" spans="2:11" s="38" customFormat="1" ht="76.5" x14ac:dyDescent="0.2">
      <c r="B10" s="33">
        <v>110</v>
      </c>
      <c r="C10" s="34">
        <f>+VLOOKUP(E10,'Listado de series'!$A$5:$B$11,2,0)</f>
        <v>1</v>
      </c>
      <c r="D10" s="35"/>
      <c r="E10" s="54" t="s">
        <v>1</v>
      </c>
      <c r="F10" s="33">
        <v>5</v>
      </c>
      <c r="G10" s="33" t="s">
        <v>39</v>
      </c>
      <c r="H10" s="33"/>
      <c r="I10" s="33"/>
      <c r="J10" s="33"/>
      <c r="K10" s="8" t="s">
        <v>45</v>
      </c>
    </row>
    <row r="11" spans="2:11" s="38" customFormat="1" ht="89.25" x14ac:dyDescent="0.2">
      <c r="B11" s="2">
        <v>110</v>
      </c>
      <c r="C11" s="20">
        <f>+VLOOKUP(E11,'Listado de series'!$A$5:$B$11,2,0)</f>
        <v>3</v>
      </c>
      <c r="D11" s="3"/>
      <c r="E11" s="16" t="s">
        <v>3</v>
      </c>
      <c r="F11" s="2">
        <v>5</v>
      </c>
      <c r="G11" s="2" t="s">
        <v>39</v>
      </c>
      <c r="H11" s="2"/>
      <c r="I11" s="2"/>
      <c r="J11" s="2"/>
      <c r="K11" s="8" t="s">
        <v>46</v>
      </c>
    </row>
    <row r="12" spans="2:11" ht="7.5" customHeight="1" thickBot="1" x14ac:dyDescent="0.25">
      <c r="B12" s="4"/>
      <c r="C12" s="4"/>
      <c r="D12" s="5"/>
      <c r="E12" s="6"/>
      <c r="F12" s="4"/>
      <c r="G12" s="4"/>
      <c r="H12" s="4"/>
      <c r="I12" s="4"/>
      <c r="J12" s="4"/>
      <c r="K12" s="7"/>
    </row>
    <row r="13" spans="2:11" ht="24" customHeight="1" thickBot="1" x14ac:dyDescent="0.25">
      <c r="B13" s="88" t="s">
        <v>44</v>
      </c>
      <c r="C13" s="89"/>
      <c r="D13" s="89"/>
      <c r="E13" s="89"/>
      <c r="F13" s="89"/>
      <c r="G13" s="89"/>
      <c r="H13" s="89"/>
      <c r="I13" s="89"/>
      <c r="J13" s="89"/>
      <c r="K13" s="90"/>
    </row>
    <row r="14" spans="2:11" ht="14.25" customHeight="1" x14ac:dyDescent="0.2">
      <c r="B14" s="106" t="s">
        <v>48</v>
      </c>
      <c r="C14" s="103"/>
      <c r="D14" s="102" t="s">
        <v>32</v>
      </c>
      <c r="E14" s="105" t="s">
        <v>49</v>
      </c>
      <c r="F14" s="95" t="s">
        <v>60</v>
      </c>
      <c r="G14" s="91"/>
      <c r="H14" s="97"/>
      <c r="I14" s="103" t="s">
        <v>36</v>
      </c>
      <c r="J14" s="103"/>
      <c r="K14" s="104" t="s">
        <v>53</v>
      </c>
    </row>
    <row r="15" spans="2:11" x14ac:dyDescent="0.2">
      <c r="B15" s="107"/>
      <c r="C15" s="98"/>
      <c r="D15" s="93" t="s">
        <v>33</v>
      </c>
      <c r="E15" s="57" t="s">
        <v>50</v>
      </c>
      <c r="F15" s="95"/>
      <c r="G15" s="91"/>
      <c r="H15" s="97"/>
      <c r="I15" s="98" t="s">
        <v>54</v>
      </c>
      <c r="J15" s="98"/>
      <c r="K15" s="99" t="s">
        <v>55</v>
      </c>
    </row>
    <row r="16" spans="2:11" x14ac:dyDescent="0.2">
      <c r="B16" s="107"/>
      <c r="C16" s="98"/>
      <c r="D16" s="93" t="s">
        <v>51</v>
      </c>
      <c r="E16" s="57" t="s">
        <v>52</v>
      </c>
      <c r="F16" s="95"/>
      <c r="G16" s="91"/>
      <c r="H16" s="97"/>
      <c r="I16" s="98" t="s">
        <v>38</v>
      </c>
      <c r="J16" s="98"/>
      <c r="K16" s="99" t="s">
        <v>56</v>
      </c>
    </row>
    <row r="17" spans="2:11" ht="15" thickBot="1" x14ac:dyDescent="0.25">
      <c r="B17" s="108" t="s">
        <v>58</v>
      </c>
      <c r="C17" s="100"/>
      <c r="D17" s="94" t="s">
        <v>35</v>
      </c>
      <c r="E17" s="109" t="s">
        <v>59</v>
      </c>
      <c r="F17" s="96"/>
      <c r="G17" s="92"/>
      <c r="H17" s="110"/>
      <c r="I17" s="100" t="s">
        <v>33</v>
      </c>
      <c r="J17" s="100"/>
      <c r="K17" s="101" t="s">
        <v>57</v>
      </c>
    </row>
  </sheetData>
  <mergeCells count="15">
    <mergeCell ref="B1:D2"/>
    <mergeCell ref="E1:K1"/>
    <mergeCell ref="E2:K2"/>
    <mergeCell ref="B13:K13"/>
    <mergeCell ref="B14:C16"/>
    <mergeCell ref="F14:H17"/>
    <mergeCell ref="I14:J14"/>
    <mergeCell ref="I15:J15"/>
    <mergeCell ref="I16:J16"/>
    <mergeCell ref="B17:C17"/>
    <mergeCell ref="I17:J17"/>
    <mergeCell ref="B8:D8"/>
    <mergeCell ref="E8:E9"/>
    <mergeCell ref="G8:J8"/>
    <mergeCell ref="K8:K9"/>
  </mergeCells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309A62-7C2C-494B-957B-27438BC660A9}">
  <dimension ref="B1:K16"/>
  <sheetViews>
    <sheetView showGridLines="0" workbookViewId="0">
      <selection activeCell="E2" sqref="E2:K2"/>
    </sheetView>
  </sheetViews>
  <sheetFormatPr baseColWidth="10" defaultColWidth="11" defaultRowHeight="14.25" x14ac:dyDescent="0.2"/>
  <cols>
    <col min="1" max="1" width="1.625" customWidth="1"/>
    <col min="2" max="2" width="8.75" customWidth="1"/>
    <col min="3" max="4" width="8.625" customWidth="1"/>
    <col min="5" max="5" width="35.75" customWidth="1"/>
    <col min="6" max="6" width="12" customWidth="1"/>
    <col min="7" max="8" width="4.625" customWidth="1"/>
    <col min="9" max="9" width="5.75" customWidth="1"/>
    <col min="10" max="10" width="5.5" customWidth="1"/>
    <col min="11" max="11" width="36" customWidth="1"/>
  </cols>
  <sheetData>
    <row r="1" spans="2:11" ht="37.5" customHeight="1" x14ac:dyDescent="0.2">
      <c r="B1" s="68"/>
      <c r="C1" s="69"/>
      <c r="D1" s="70"/>
      <c r="E1" s="74" t="s">
        <v>61</v>
      </c>
      <c r="F1" s="75"/>
      <c r="G1" s="75"/>
      <c r="H1" s="75"/>
      <c r="I1" s="75"/>
      <c r="J1" s="75"/>
      <c r="K1" s="76"/>
    </row>
    <row r="2" spans="2:11" ht="37.5" customHeight="1" thickBot="1" x14ac:dyDescent="0.25">
      <c r="B2" s="71"/>
      <c r="C2" s="72"/>
      <c r="D2" s="73"/>
      <c r="E2" s="77" t="s">
        <v>8</v>
      </c>
      <c r="F2" s="78"/>
      <c r="G2" s="78"/>
      <c r="H2" s="78"/>
      <c r="I2" s="78"/>
      <c r="J2" s="78"/>
      <c r="K2" s="79"/>
    </row>
    <row r="3" spans="2:11" ht="7.5" customHeight="1" x14ac:dyDescent="0.2"/>
    <row r="4" spans="2:11" x14ac:dyDescent="0.2">
      <c r="B4" s="38" t="s">
        <v>23</v>
      </c>
      <c r="E4" t="s">
        <v>24</v>
      </c>
      <c r="J4" t="s">
        <v>25</v>
      </c>
    </row>
    <row r="5" spans="2:11" ht="7.5" customHeight="1" x14ac:dyDescent="0.2">
      <c r="B5" s="51"/>
    </row>
    <row r="6" spans="2:11" x14ac:dyDescent="0.2">
      <c r="B6" s="53" t="s">
        <v>26</v>
      </c>
      <c r="E6" t="s">
        <v>21</v>
      </c>
    </row>
    <row r="7" spans="2:11" ht="7.5" customHeight="1" thickBot="1" x14ac:dyDescent="0.25">
      <c r="B7" s="1"/>
    </row>
    <row r="8" spans="2:11" s="38" customFormat="1" ht="34.5" thickBot="1" x14ac:dyDescent="0.25">
      <c r="B8" s="80" t="s">
        <v>27</v>
      </c>
      <c r="C8" s="81"/>
      <c r="D8" s="82"/>
      <c r="E8" s="83" t="s">
        <v>28</v>
      </c>
      <c r="F8" s="55" t="s">
        <v>29</v>
      </c>
      <c r="G8" s="85" t="s">
        <v>30</v>
      </c>
      <c r="H8" s="86"/>
      <c r="I8" s="86"/>
      <c r="J8" s="87"/>
      <c r="K8" s="83" t="s">
        <v>31</v>
      </c>
    </row>
    <row r="9" spans="2:11" s="38" customFormat="1" ht="15" thickBot="1" x14ac:dyDescent="0.25">
      <c r="B9" s="36" t="s">
        <v>32</v>
      </c>
      <c r="C9" s="37" t="s">
        <v>33</v>
      </c>
      <c r="D9" s="37" t="s">
        <v>34</v>
      </c>
      <c r="E9" s="84"/>
      <c r="F9" s="37" t="s">
        <v>35</v>
      </c>
      <c r="G9" s="37" t="s">
        <v>36</v>
      </c>
      <c r="H9" s="37" t="s">
        <v>37</v>
      </c>
      <c r="I9" s="37" t="s">
        <v>38</v>
      </c>
      <c r="J9" s="37" t="s">
        <v>33</v>
      </c>
      <c r="K9" s="84"/>
    </row>
    <row r="10" spans="2:11" ht="102" x14ac:dyDescent="0.2">
      <c r="B10" s="2">
        <v>110</v>
      </c>
      <c r="C10" s="20">
        <f>+VLOOKUP(E10,'Listado de series'!$A$5:$B$11,2,0)</f>
        <v>5</v>
      </c>
      <c r="D10" s="3"/>
      <c r="E10" s="56" t="s">
        <v>5</v>
      </c>
      <c r="F10" s="2">
        <v>10</v>
      </c>
      <c r="G10" s="2" t="s">
        <v>39</v>
      </c>
      <c r="H10" s="2"/>
      <c r="I10" s="2"/>
      <c r="J10" s="2"/>
      <c r="K10" s="8" t="s">
        <v>47</v>
      </c>
    </row>
    <row r="11" spans="2:11" ht="5.25" customHeight="1" thickBot="1" x14ac:dyDescent="0.25">
      <c r="B11" s="4"/>
      <c r="C11" s="4"/>
      <c r="D11" s="5"/>
      <c r="E11" s="6"/>
      <c r="F11" s="4"/>
      <c r="G11" s="4"/>
      <c r="H11" s="4"/>
      <c r="I11" s="4"/>
      <c r="J11" s="4"/>
      <c r="K11" s="7"/>
    </row>
    <row r="12" spans="2:11" ht="24" customHeight="1" thickBot="1" x14ac:dyDescent="0.25">
      <c r="B12" s="88" t="s">
        <v>44</v>
      </c>
      <c r="C12" s="89"/>
      <c r="D12" s="89"/>
      <c r="E12" s="89"/>
      <c r="F12" s="89"/>
      <c r="G12" s="89"/>
      <c r="H12" s="89"/>
      <c r="I12" s="89"/>
      <c r="J12" s="89"/>
      <c r="K12" s="90"/>
    </row>
    <row r="13" spans="2:11" ht="14.25" customHeight="1" x14ac:dyDescent="0.2">
      <c r="B13" s="106" t="s">
        <v>48</v>
      </c>
      <c r="C13" s="103"/>
      <c r="D13" s="102" t="s">
        <v>32</v>
      </c>
      <c r="E13" s="105" t="s">
        <v>49</v>
      </c>
      <c r="F13" s="95" t="s">
        <v>60</v>
      </c>
      <c r="G13" s="91"/>
      <c r="H13" s="97"/>
      <c r="I13" s="103" t="s">
        <v>36</v>
      </c>
      <c r="J13" s="103"/>
      <c r="K13" s="104" t="s">
        <v>53</v>
      </c>
    </row>
    <row r="14" spans="2:11" x14ac:dyDescent="0.2">
      <c r="B14" s="107"/>
      <c r="C14" s="98"/>
      <c r="D14" s="93" t="s">
        <v>33</v>
      </c>
      <c r="E14" s="57" t="s">
        <v>50</v>
      </c>
      <c r="F14" s="95"/>
      <c r="G14" s="91"/>
      <c r="H14" s="97"/>
      <c r="I14" s="98" t="s">
        <v>54</v>
      </c>
      <c r="J14" s="98"/>
      <c r="K14" s="99" t="s">
        <v>55</v>
      </c>
    </row>
    <row r="15" spans="2:11" x14ac:dyDescent="0.2">
      <c r="B15" s="107"/>
      <c r="C15" s="98"/>
      <c r="D15" s="93" t="s">
        <v>51</v>
      </c>
      <c r="E15" s="57" t="s">
        <v>52</v>
      </c>
      <c r="F15" s="95"/>
      <c r="G15" s="91"/>
      <c r="H15" s="97"/>
      <c r="I15" s="98" t="s">
        <v>38</v>
      </c>
      <c r="J15" s="98"/>
      <c r="K15" s="99" t="s">
        <v>56</v>
      </c>
    </row>
    <row r="16" spans="2:11" ht="15" thickBot="1" x14ac:dyDescent="0.25">
      <c r="B16" s="108" t="s">
        <v>58</v>
      </c>
      <c r="C16" s="100"/>
      <c r="D16" s="94" t="s">
        <v>35</v>
      </c>
      <c r="E16" s="109" t="s">
        <v>59</v>
      </c>
      <c r="F16" s="96"/>
      <c r="G16" s="92"/>
      <c r="H16" s="110"/>
      <c r="I16" s="100" t="s">
        <v>33</v>
      </c>
      <c r="J16" s="100"/>
      <c r="K16" s="101" t="s">
        <v>57</v>
      </c>
    </row>
  </sheetData>
  <mergeCells count="15">
    <mergeCell ref="B12:K12"/>
    <mergeCell ref="B13:C15"/>
    <mergeCell ref="F13:H16"/>
    <mergeCell ref="I13:J13"/>
    <mergeCell ref="I14:J14"/>
    <mergeCell ref="I15:J15"/>
    <mergeCell ref="I16:J16"/>
    <mergeCell ref="B16:C16"/>
    <mergeCell ref="B1:D2"/>
    <mergeCell ref="E2:K2"/>
    <mergeCell ref="B8:D8"/>
    <mergeCell ref="E8:E9"/>
    <mergeCell ref="G8:J8"/>
    <mergeCell ref="K8:K9"/>
    <mergeCell ref="E1:K1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Listado de series</vt:lpstr>
      <vt:lpstr>CCD PERIODO 3</vt:lpstr>
      <vt:lpstr>CONSEJO PLENO</vt:lpstr>
      <vt:lpstr>COMISIÓN LEGISLATIVA</vt:lpstr>
      <vt:lpstr>SECCIÓN CONTENCIOSO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Yezmy Carolina Vargas Ruiz</dc:creator>
  <cp:keywords/>
  <dc:description/>
  <cp:lastModifiedBy>Usuario</cp:lastModifiedBy>
  <cp:revision/>
  <dcterms:created xsi:type="dcterms:W3CDTF">2021-03-23T04:48:29Z</dcterms:created>
  <dcterms:modified xsi:type="dcterms:W3CDTF">2021-11-16T14:13:46Z</dcterms:modified>
  <cp:category/>
  <cp:contentStatus/>
</cp:coreProperties>
</file>